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أخير1-3" sheetId="5" r:id="rId1"/>
  </sheets>
  <definedNames>
    <definedName name="_xlnm._FilterDatabase" localSheetId="0" hidden="1">'المطلوب الأخير1-3'!$C$2:$E$141</definedName>
    <definedName name="REV">'المطلوب الأخير1-3'!$A$4:$A$5</definedName>
    <definedName name="sal">'المطلوب الأخير1-3'!$A$9:$A$12</definedName>
  </definedNames>
  <calcPr calcId="144525"/>
</workbook>
</file>

<file path=xl/calcChain.xml><?xml version="1.0" encoding="utf-8"?>
<calcChain xmlns="http://schemas.openxmlformats.org/spreadsheetml/2006/main">
  <c r="E48" i="5" l="1"/>
  <c r="F132" i="5"/>
  <c r="F118" i="5"/>
  <c r="F104" i="5"/>
  <c r="F90" i="5"/>
  <c r="F76" i="5"/>
  <c r="F62" i="5"/>
  <c r="F48" i="5"/>
  <c r="F34" i="5"/>
  <c r="F20" i="5"/>
  <c r="E132" i="5" s="1"/>
  <c r="F6" i="5"/>
  <c r="E6" i="5" s="1"/>
  <c r="E20" i="5"/>
  <c r="E34" i="5" l="1"/>
  <c r="E62" i="5"/>
  <c r="E90" i="5"/>
  <c r="E118" i="5"/>
  <c r="E76" i="5"/>
  <c r="E104" i="5"/>
  <c r="E4" i="5" l="1" a="1"/>
  <c r="E4" i="5" s="1"/>
  <c r="C17" i="5" l="1"/>
  <c r="C31" i="5" s="1"/>
  <c r="E17" i="5"/>
  <c r="E18" i="5" l="1" a="1"/>
  <c r="E18" i="5" s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32" i="5" l="1" a="1"/>
  <c r="E32" i="5" s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60" i="5" l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E46" i="5" l="1" a="1"/>
  <c r="E46" i="5" s="1"/>
  <c r="C74" i="5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E60" i="5" l="1" a="1"/>
  <c r="E60" i="5" s="1"/>
  <c r="C101" i="5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15" i="5" l="1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74" i="5" l="1" a="1"/>
  <c r="E74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E88" i="5" l="1" a="1"/>
  <c r="E88" i="5" s="1"/>
  <c r="C130" i="5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E102" i="5" l="1" a="1"/>
  <c r="E102" i="5" s="1"/>
  <c r="E116" i="5" l="1" a="1"/>
  <c r="E116" i="5" s="1"/>
  <c r="E130" i="5" l="1" a="1"/>
  <c r="E130" i="5" s="1"/>
</calcChain>
</file>

<file path=xl/sharedStrings.xml><?xml version="1.0" encoding="utf-8"?>
<sst xmlns="http://schemas.openxmlformats.org/spreadsheetml/2006/main" count="154" uniqueCount="26">
  <si>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</si>
  <si>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</si>
  <si>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</si>
  <si>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</si>
  <si>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</si>
  <si>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</si>
  <si>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</si>
  <si>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</si>
  <si>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</si>
  <si>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</si>
  <si>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</si>
  <si>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</si>
  <si>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</si>
  <si>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</si>
  <si>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</si>
  <si>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</si>
  <si>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</si>
  <si>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</si>
  <si>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</si>
  <si>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مطلوب تعديل المعادلة ليكون ( خانتين لعدد الملفات + خانتين للشهر + خانة لرقم المندوب + خانة للسنة ) ----&gt; لتكون هنا 010123</t>
  </si>
  <si>
    <t>وهنا 020133</t>
  </si>
  <si>
    <t>وهنا 010135</t>
  </si>
  <si>
    <t>وهنا 010113</t>
  </si>
  <si>
    <t>وهنا 030143</t>
  </si>
  <si>
    <r>
      <t>وهنا 0101</t>
    </r>
    <r>
      <rPr>
        <b/>
        <sz val="14"/>
        <color rgb="FFFF0000"/>
        <rFont val="Calibri"/>
        <family val="2"/>
        <scheme val="minor"/>
      </rPr>
      <t>1</t>
    </r>
    <r>
      <rPr>
        <b/>
        <sz val="14"/>
        <color theme="1"/>
        <rFont val="Calibri"/>
        <family val="2"/>
        <scheme val="minor"/>
      </rPr>
      <t>4</t>
    </r>
  </si>
  <si>
    <r>
      <t xml:space="preserve">مع كون المعادلة التي ستوضع لا تعطى نتائج إلا عند إدخال </t>
    </r>
    <r>
      <rPr>
        <b/>
        <sz val="18"/>
        <color rgb="FFFF0000"/>
        <rFont val="Calibri"/>
        <family val="2"/>
        <scheme val="minor"/>
      </rPr>
      <t>التاريخ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sz val="18"/>
        <color rgb="FFFF0000"/>
        <rFont val="Calibri"/>
        <family val="2"/>
        <scheme val="minor"/>
      </rPr>
      <t>والمندوب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u val="double"/>
        <sz val="16"/>
        <color indexed="8"/>
        <rFont val="Calibri"/>
        <family val="2"/>
        <scheme val="minor"/>
      </rPr>
      <t>وهذا شرط مهم جدا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</si>
</sst>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 val="double"/>
      <sz val="16"/>
      <color indexed="8"/>
      <name val="Calibri"/>
      <family val="2"/>
      <scheme val="minor"/>
    </font>
    <font>
      <sz val="13"/>
      <color indexed="8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7" fillId="8" borderId="0" xfId="1" applyNumberFormat="1" applyFont="1" applyFill="1" applyAlignment="1">
      <alignment horizontal="center" vertical="center" wrapText="1"/>
    </xf>
    <xf numFmtId="0" fontId="7" fillId="7" borderId="0" xfId="1" applyNumberFormat="1" applyFont="1" applyFill="1" applyAlignment="1">
      <alignment horizontal="center" vertical="center" wrapText="1"/>
    </xf>
    <xf numFmtId="0" fontId="11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41"/>
  <sheetViews>
    <sheetView tabSelected="1" topLeftCell="B1" zoomScale="90" zoomScaleNormal="90" workbookViewId="0">
      <selection activeCell="E6" sqref="E6"/>
    </sheetView>
  </sheetViews>
  <sheetFormatPr baseColWidth="10" defaultColWidth="9.140625" defaultRowHeight="21"/>
  <cols>
    <col min="1" max="1" width="24.140625" bestFit="1" customWidth="1"/>
    <col min="3" max="3" width="4.42578125" style="9" bestFit="1" customWidth="1"/>
    <col min="4" max="4" width="24.42578125" bestFit="1" customWidth="1"/>
    <col min="5" max="5" width="15.7109375" style="6" customWidth="1"/>
    <col min="6" max="6" width="10.7109375" style="6" customWidth="1"/>
    <col min="7" max="7" width="61.42578125" style="16" customWidth="1"/>
  </cols>
  <sheetData>
    <row r="1" spans="1:7" ht="48.95" customHeight="1">
      <c r="G1" s="24" t="s">
        <v>25</v>
      </c>
    </row>
    <row r="2" spans="1:7" ht="14.45" customHeight="1">
      <c r="C2" s="9" t="s">
        <v>11</v>
      </c>
      <c r="D2">
        <v>1</v>
      </c>
      <c r="E2" s="6">
        <v>1</v>
      </c>
      <c r="G2" s="14"/>
    </row>
    <row r="3" spans="1:7" ht="18" customHeight="1">
      <c r="C3" s="10">
        <v>401</v>
      </c>
      <c r="D3" s="1" t="s">
        <v>0</v>
      </c>
      <c r="E3" s="7">
        <v>401</v>
      </c>
      <c r="F3" s="7"/>
      <c r="G3" s="12"/>
    </row>
    <row r="4" spans="1:7" ht="18.600000000000001" hidden="1" customHeight="1">
      <c r="A4" s="1" t="s">
        <v>1</v>
      </c>
      <c r="C4" s="10">
        <v>401</v>
      </c>
      <c r="D4" s="1" t="s">
        <v>1</v>
      </c>
      <c r="E4" s="11">
        <f t="array" ref="E4">IF($D4="","",MAX(IF($D4="Invoice No ",111,11),IF($D$1:$D3=$D4,$E$1:$E3)+2))</f>
        <v>111</v>
      </c>
      <c r="F4" s="11"/>
      <c r="G4" s="4"/>
    </row>
    <row r="5" spans="1:7" ht="18.600000000000001" customHeight="1">
      <c r="A5" s="1" t="s">
        <v>13</v>
      </c>
      <c r="C5" s="10">
        <v>401</v>
      </c>
      <c r="D5" s="18" t="s">
        <v>12</v>
      </c>
      <c r="E5" s="21">
        <v>41289</v>
      </c>
      <c r="F5" s="21"/>
      <c r="G5" s="25" t="s">
        <v>19</v>
      </c>
    </row>
    <row r="6" spans="1:7" ht="18.600000000000001" customHeight="1">
      <c r="C6" s="10">
        <v>401</v>
      </c>
      <c r="D6" s="18" t="s">
        <v>2</v>
      </c>
      <c r="E6" s="23" t="str">
        <f ca="1">IF(OR($E5="",$E15=""),"",IF(OR($D3="File No ",COUNTIF($D$2:$D3,$D3)=1),TEXT(COUNTIF($F$2:$F6,TEXT(MONTH($E5),"00")&amp;RIGHT(YEAR($E5),2)),"00")&amp;TEXT(MONTH($E5),"00")&amp;RIGHT($E15,1)&amp;RIGHT(YEAR($E5),1),LEFT(INDIRECT("E"&amp;MATCH($D3,$D:$D,0)+3),4)&amp;RIGHT($E15,1)&amp;RIGHT(YEAR($E5),1)))</f>
        <v>010123</v>
      </c>
      <c r="F6" s="26" t="str">
        <f>IF(OR($E5="",$E15="",AND($D3&lt;&gt;"File No ",COUNTIF($D$2:$D3,$D3)&lt;&gt;1)),"",TEXT(MONTH($E5),"00")&amp;RIGHT(YEAR($E5),2))</f>
        <v>0113</v>
      </c>
      <c r="G6" s="25"/>
    </row>
    <row r="7" spans="1:7" ht="18.600000000000001" hidden="1" customHeight="1">
      <c r="C7" s="10">
        <v>401</v>
      </c>
      <c r="D7" s="18" t="s">
        <v>3</v>
      </c>
      <c r="E7" s="19"/>
      <c r="F7" s="19"/>
      <c r="G7" s="20"/>
    </row>
    <row r="8" spans="1:7" ht="17.45" hidden="1" customHeight="1">
      <c r="C8" s="10">
        <v>401</v>
      </c>
      <c r="D8" s="1" t="s">
        <v>9</v>
      </c>
      <c r="E8" s="7"/>
      <c r="F8" s="7"/>
      <c r="G8" s="5"/>
    </row>
    <row r="9" spans="1:7" ht="17.45" hidden="1" customHeight="1">
      <c r="A9" s="17" t="s">
        <v>15</v>
      </c>
      <c r="C9" s="10">
        <v>401</v>
      </c>
      <c r="D9" s="1" t="s">
        <v>10</v>
      </c>
      <c r="E9" s="7"/>
      <c r="F9" s="7"/>
      <c r="G9" s="5"/>
    </row>
    <row r="10" spans="1:7" ht="18.600000000000001" hidden="1" customHeight="1">
      <c r="A10" s="17" t="s">
        <v>16</v>
      </c>
      <c r="C10" s="10">
        <v>401</v>
      </c>
      <c r="D10" s="1" t="s">
        <v>4</v>
      </c>
      <c r="E10" s="7"/>
      <c r="F10" s="7"/>
      <c r="G10" s="5"/>
    </row>
    <row r="11" spans="1:7" ht="18" hidden="1" customHeight="1">
      <c r="A11" s="17" t="s">
        <v>17</v>
      </c>
      <c r="C11" s="10">
        <v>401</v>
      </c>
      <c r="D11" s="1" t="s">
        <v>5</v>
      </c>
      <c r="E11" s="7"/>
      <c r="F11" s="7"/>
      <c r="G11" s="5"/>
    </row>
    <row r="12" spans="1:7" ht="18.600000000000001" hidden="1" customHeight="1">
      <c r="A12" s="17" t="s">
        <v>18</v>
      </c>
      <c r="C12" s="10">
        <v>401</v>
      </c>
      <c r="D12" s="1" t="s">
        <v>6</v>
      </c>
      <c r="E12" s="7"/>
      <c r="F12" s="7"/>
      <c r="G12" s="5"/>
    </row>
    <row r="13" spans="1:7" ht="18.600000000000001" hidden="1" customHeight="1">
      <c r="C13" s="10">
        <v>401</v>
      </c>
      <c r="D13" s="1" t="s">
        <v>7</v>
      </c>
      <c r="E13" s="7"/>
      <c r="F13" s="7"/>
      <c r="G13" s="5"/>
    </row>
    <row r="14" spans="1:7" ht="18.600000000000001" hidden="1" customHeight="1">
      <c r="C14" s="10">
        <v>401</v>
      </c>
      <c r="D14" s="1" t="s">
        <v>8</v>
      </c>
      <c r="E14" s="7"/>
      <c r="F14" s="7"/>
      <c r="G14" s="5"/>
    </row>
    <row r="15" spans="1:7" ht="18.75">
      <c r="C15" s="10">
        <v>401</v>
      </c>
      <c r="D15" s="2" t="s">
        <v>14</v>
      </c>
      <c r="E15" s="8" t="s">
        <v>16</v>
      </c>
      <c r="F15" s="8"/>
      <c r="G15" s="4"/>
    </row>
    <row r="16" spans="1:7" ht="15" hidden="1" customHeight="1">
      <c r="G16" s="5"/>
    </row>
    <row r="17" spans="3:7" ht="17.45" customHeight="1">
      <c r="C17" s="10">
        <f>C3+1</f>
        <v>402</v>
      </c>
      <c r="D17" s="1" t="s">
        <v>0</v>
      </c>
      <c r="E17" s="7">
        <f>E3+1</f>
        <v>402</v>
      </c>
      <c r="F17" s="7"/>
      <c r="G17" s="5"/>
    </row>
    <row r="18" spans="3:7" ht="17.45" hidden="1" customHeight="1">
      <c r="C18" s="10">
        <f>C17</f>
        <v>402</v>
      </c>
      <c r="D18" s="1" t="s">
        <v>13</v>
      </c>
      <c r="E18" s="11">
        <f t="array" aca="1" ref="E18" ca="1">IF($D18="","",MAX(IF($D18="Invoice No ",111,11),IF($D$1:$D17=$D18,$E$1:$E17)+1))</f>
        <v>11</v>
      </c>
      <c r="F18" s="11"/>
      <c r="G18" s="13"/>
    </row>
    <row r="19" spans="3:7" ht="18" customHeight="1">
      <c r="C19" s="10">
        <f t="shared" ref="C19:C29" si="0">C18</f>
        <v>402</v>
      </c>
      <c r="D19" s="18" t="s">
        <v>12</v>
      </c>
      <c r="E19" s="22"/>
      <c r="F19" s="22"/>
      <c r="G19" s="15"/>
    </row>
    <row r="20" spans="3:7" ht="17.45" customHeight="1">
      <c r="C20" s="10">
        <f t="shared" si="0"/>
        <v>402</v>
      </c>
      <c r="D20" s="18" t="s">
        <v>2</v>
      </c>
      <c r="E20" s="23" t="str">
        <f ca="1">IF(OR($E19="",$E29=""),"",IF(OR($D17="File No ",COUNTIF($D$2:$D17,$D17)=1),TEXT(COUNTIF($F$2:$F20,TEXT(MONTH($E19),"00")&amp;RIGHT(YEAR($E19),2)),"00")&amp;TEXT(MONTH($E19),"00")&amp;RIGHT($E29,1)&amp;RIGHT(YEAR($E19),1),LEFT(INDIRECT("E"&amp;MATCH($D17,$D:$D,0)+3),4)&amp;RIGHT($E29,1)&amp;RIGHT(YEAR($E19),1)))</f>
        <v/>
      </c>
      <c r="F20" s="26" t="str">
        <f>IF(OR($E19="",$E29="",AND($D17&lt;&gt;"File No ",COUNTIF($D$2:$D17,$D17)&lt;&gt;1)),"",TEXT(MONTH($E19),"00")&amp;RIGHT(YEAR($E19),2))</f>
        <v/>
      </c>
      <c r="G20" s="20"/>
    </row>
    <row r="21" spans="3:7" ht="17.45" hidden="1" customHeight="1">
      <c r="C21" s="10">
        <f t="shared" si="0"/>
        <v>402</v>
      </c>
      <c r="D21" s="18" t="s">
        <v>3</v>
      </c>
      <c r="E21" s="7"/>
      <c r="F21" s="7"/>
      <c r="G21" s="13"/>
    </row>
    <row r="22" spans="3:7" ht="17.45" hidden="1" customHeight="1">
      <c r="C22" s="10">
        <f t="shared" si="0"/>
        <v>402</v>
      </c>
      <c r="D22" s="1" t="s">
        <v>9</v>
      </c>
      <c r="E22" s="7"/>
      <c r="F22" s="7"/>
      <c r="G22" s="13"/>
    </row>
    <row r="23" spans="3:7" ht="17.45" hidden="1" customHeight="1">
      <c r="C23" s="10">
        <f t="shared" si="0"/>
        <v>402</v>
      </c>
      <c r="D23" s="1" t="s">
        <v>10</v>
      </c>
      <c r="E23" s="7"/>
      <c r="F23" s="7"/>
      <c r="G23" s="13"/>
    </row>
    <row r="24" spans="3:7" ht="17.45" hidden="1" customHeight="1">
      <c r="C24" s="10">
        <f t="shared" si="0"/>
        <v>402</v>
      </c>
      <c r="D24" s="1" t="s">
        <v>4</v>
      </c>
      <c r="E24" s="7"/>
      <c r="F24" s="7"/>
      <c r="G24" s="13"/>
    </row>
    <row r="25" spans="3:7" ht="17.45" hidden="1" customHeight="1">
      <c r="C25" s="10">
        <f t="shared" si="0"/>
        <v>402</v>
      </c>
      <c r="D25" s="1" t="s">
        <v>5</v>
      </c>
      <c r="E25" s="7"/>
      <c r="F25" s="7"/>
      <c r="G25" s="13"/>
    </row>
    <row r="26" spans="3:7" ht="17.45" hidden="1" customHeight="1">
      <c r="C26" s="10">
        <f t="shared" si="0"/>
        <v>402</v>
      </c>
      <c r="D26" s="1" t="s">
        <v>6</v>
      </c>
      <c r="E26" s="7"/>
      <c r="F26" s="7"/>
      <c r="G26" s="13"/>
    </row>
    <row r="27" spans="3:7" ht="17.45" hidden="1" customHeight="1">
      <c r="C27" s="10">
        <f t="shared" si="0"/>
        <v>402</v>
      </c>
      <c r="D27" s="1" t="s">
        <v>7</v>
      </c>
      <c r="E27" s="7"/>
      <c r="F27" s="7"/>
      <c r="G27" s="13"/>
    </row>
    <row r="28" spans="3:7" ht="17.45" hidden="1" customHeight="1">
      <c r="C28" s="10">
        <f t="shared" si="0"/>
        <v>402</v>
      </c>
      <c r="D28" s="1" t="s">
        <v>8</v>
      </c>
      <c r="E28" s="7"/>
      <c r="F28" s="7"/>
      <c r="G28" s="13"/>
    </row>
    <row r="29" spans="3:7" ht="18" customHeight="1">
      <c r="C29" s="10">
        <f t="shared" si="0"/>
        <v>402</v>
      </c>
      <c r="D29" s="2" t="s">
        <v>14</v>
      </c>
      <c r="E29" s="8" t="s">
        <v>15</v>
      </c>
      <c r="F29" s="8"/>
      <c r="G29" s="13"/>
    </row>
    <row r="30" spans="3:7" ht="14.1" hidden="1" customHeight="1">
      <c r="G30" s="13"/>
    </row>
    <row r="31" spans="3:7" ht="17.45" customHeight="1">
      <c r="C31" s="10">
        <f t="shared" ref="C31" si="1">C17+1</f>
        <v>403</v>
      </c>
      <c r="D31" s="1" t="s">
        <v>0</v>
      </c>
      <c r="E31" s="7">
        <f t="shared" ref="E31" si="2">E17+1</f>
        <v>403</v>
      </c>
      <c r="F31" s="7"/>
      <c r="G31" s="13"/>
    </row>
    <row r="32" spans="3:7" ht="17.45" hidden="1" customHeight="1">
      <c r="C32" s="10">
        <f t="shared" ref="C32:C43" si="3">C31</f>
        <v>403</v>
      </c>
      <c r="D32" s="1" t="s">
        <v>13</v>
      </c>
      <c r="E32" s="11">
        <f t="array" aca="1" ref="E32" ca="1">IF($D32="","",MAX(IF($D32="Invoice No ",111,11),IF($D$1:$D31=$D32,$E$1:$E31)+1))</f>
        <v>12</v>
      </c>
      <c r="F32" s="11"/>
      <c r="G32" s="13"/>
    </row>
    <row r="33" spans="3:7">
      <c r="C33" s="10">
        <f t="shared" si="3"/>
        <v>403</v>
      </c>
      <c r="D33" s="18" t="s">
        <v>12</v>
      </c>
      <c r="E33" s="22">
        <v>41276</v>
      </c>
      <c r="F33" s="22"/>
    </row>
    <row r="34" spans="3:7" ht="18.75">
      <c r="C34" s="10">
        <f t="shared" si="3"/>
        <v>403</v>
      </c>
      <c r="D34" s="18" t="s">
        <v>2</v>
      </c>
      <c r="E34" s="23" t="str">
        <f ca="1">IF(OR($E33="",$E43=""),"",IF(OR($D31="File No ",COUNTIF($D$2:$D31,$D31)=1),TEXT(COUNTIF($F$2:$F34,TEXT(MONTH($E33),"00")&amp;RIGHT(YEAR($E33),2)),"00")&amp;TEXT(MONTH($E33),"00")&amp;RIGHT($E43,1)&amp;RIGHT(YEAR($E33),1),LEFT(INDIRECT("E"&amp;MATCH($D31,$D:$D,0)+3),4)&amp;RIGHT($E43,1)&amp;RIGHT(YEAR($E33),1)))</f>
        <v>020133</v>
      </c>
      <c r="F34" s="26" t="str">
        <f>IF(OR($E33="",$E43="",AND($D31&lt;&gt;"File No ",COUNTIF($D$2:$D31,$D31)&lt;&gt;1)),"",TEXT(MONTH($E33),"00")&amp;RIGHT(YEAR($E33),2))</f>
        <v>0113</v>
      </c>
      <c r="G34" s="20" t="s">
        <v>20</v>
      </c>
    </row>
    <row r="35" spans="3:7" ht="18.75" hidden="1">
      <c r="C35" s="10">
        <f t="shared" si="3"/>
        <v>403</v>
      </c>
      <c r="D35" s="18" t="s">
        <v>3</v>
      </c>
      <c r="E35" s="7"/>
      <c r="F35" s="7"/>
      <c r="G35" s="3"/>
    </row>
    <row r="36" spans="3:7" ht="18.75" hidden="1">
      <c r="C36" s="10">
        <f t="shared" si="3"/>
        <v>403</v>
      </c>
      <c r="D36" s="1" t="s">
        <v>9</v>
      </c>
      <c r="E36" s="7"/>
      <c r="F36" s="7"/>
      <c r="G36" s="3"/>
    </row>
    <row r="37" spans="3:7" ht="18.75" hidden="1">
      <c r="C37" s="10">
        <f t="shared" si="3"/>
        <v>403</v>
      </c>
      <c r="D37" s="1" t="s">
        <v>10</v>
      </c>
      <c r="E37" s="7"/>
      <c r="F37" s="7"/>
      <c r="G37" s="3"/>
    </row>
    <row r="38" spans="3:7" ht="18.75" hidden="1">
      <c r="C38" s="10">
        <f t="shared" si="3"/>
        <v>403</v>
      </c>
      <c r="D38" s="1" t="s">
        <v>4</v>
      </c>
      <c r="E38" s="7"/>
      <c r="F38" s="7"/>
      <c r="G38" s="3"/>
    </row>
    <row r="39" spans="3:7" ht="18.75" hidden="1">
      <c r="C39" s="10">
        <f t="shared" si="3"/>
        <v>403</v>
      </c>
      <c r="D39" s="1" t="s">
        <v>5</v>
      </c>
      <c r="E39" s="7"/>
      <c r="F39" s="7"/>
      <c r="G39" s="3"/>
    </row>
    <row r="40" spans="3:7" ht="18.75" hidden="1">
      <c r="C40" s="10">
        <f t="shared" si="3"/>
        <v>403</v>
      </c>
      <c r="D40" s="1" t="s">
        <v>6</v>
      </c>
      <c r="E40" s="7"/>
      <c r="F40" s="7"/>
      <c r="G40" s="3"/>
    </row>
    <row r="41" spans="3:7" ht="18.75" hidden="1">
      <c r="C41" s="10">
        <f t="shared" si="3"/>
        <v>403</v>
      </c>
      <c r="D41" s="1" t="s">
        <v>7</v>
      </c>
      <c r="E41" s="7"/>
      <c r="F41" s="7"/>
      <c r="G41" s="3"/>
    </row>
    <row r="42" spans="3:7" ht="18.75" hidden="1">
      <c r="C42" s="10">
        <f t="shared" si="3"/>
        <v>403</v>
      </c>
      <c r="D42" s="1" t="s">
        <v>8</v>
      </c>
      <c r="E42" s="7"/>
      <c r="F42" s="7"/>
      <c r="G42" s="3"/>
    </row>
    <row r="43" spans="3:7" ht="18.75">
      <c r="C43" s="10">
        <f t="shared" si="3"/>
        <v>403</v>
      </c>
      <c r="D43" s="2" t="s">
        <v>14</v>
      </c>
      <c r="E43" s="8" t="s">
        <v>17</v>
      </c>
      <c r="F43" s="8"/>
      <c r="G43" s="3"/>
    </row>
    <row r="44" spans="3:7" ht="15" hidden="1">
      <c r="G44" s="3"/>
    </row>
    <row r="45" spans="3:7" ht="18.75">
      <c r="C45" s="10">
        <f t="shared" ref="C45" si="4">C31+1</f>
        <v>404</v>
      </c>
      <c r="D45" s="1" t="s">
        <v>0</v>
      </c>
      <c r="E45" s="7">
        <f t="shared" ref="E45" si="5">E31+1</f>
        <v>404</v>
      </c>
      <c r="F45" s="7"/>
      <c r="G45" s="3"/>
    </row>
    <row r="46" spans="3:7" ht="18.75" hidden="1">
      <c r="C46" s="10">
        <f t="shared" ref="C46:C57" si="6">C45</f>
        <v>404</v>
      </c>
      <c r="D46" s="1" t="s">
        <v>1</v>
      </c>
      <c r="E46" s="11">
        <f t="array" aca="1" ref="E46" ca="1">IF($D46="","",MAX(IF($D46="Invoice No ",111,11),IF($D$1:$D45=$D46,$E$1:$E45)+1))</f>
        <v>112</v>
      </c>
      <c r="F46" s="11"/>
      <c r="G46" s="3"/>
    </row>
    <row r="47" spans="3:7">
      <c r="C47" s="10">
        <f t="shared" si="6"/>
        <v>404</v>
      </c>
      <c r="D47" s="18" t="s">
        <v>12</v>
      </c>
      <c r="E47" s="22"/>
      <c r="F47" s="22"/>
    </row>
    <row r="48" spans="3:7" ht="18.75">
      <c r="C48" s="10">
        <f t="shared" si="6"/>
        <v>404</v>
      </c>
      <c r="D48" s="18" t="s">
        <v>2</v>
      </c>
      <c r="E48" s="23" t="str">
        <f ca="1">IF(OR($E47="",$E57=""),"",IF(OR($D45="File No ",COUNTIF($D$2:$D45,$D45)=1),TEXT(COUNTIF($F$2:$F48,TEXT(MONTH($E47),"00")&amp;RIGHT(YEAR($E47),2)),"00")&amp;TEXT(MONTH($E47),"00")&amp;RIGHT($E57,1)&amp;RIGHT(YEAR($E47),1),LEFT(INDIRECT("E"&amp;MATCH($D45,$D:$D,0)+3),4)&amp;RIGHT($E57,1)&amp;RIGHT(YEAR($E47),1)))</f>
        <v/>
      </c>
      <c r="F48" s="26" t="str">
        <f>IF(OR($E47="",$E57="",AND($D45&lt;&gt;"File No ",COUNTIF($D$2:$D45,$D45)&lt;&gt;1)),"",TEXT(MONTH($E47),"00")&amp;RIGHT(YEAR($E47),2))</f>
        <v/>
      </c>
      <c r="G48" s="20"/>
    </row>
    <row r="49" spans="3:7" ht="18.75" hidden="1">
      <c r="C49" s="10">
        <f t="shared" si="6"/>
        <v>404</v>
      </c>
      <c r="D49" s="18" t="s">
        <v>3</v>
      </c>
      <c r="E49" s="7"/>
      <c r="F49" s="7"/>
      <c r="G49" s="3"/>
    </row>
    <row r="50" spans="3:7" ht="18.75" hidden="1">
      <c r="C50" s="10">
        <f t="shared" si="6"/>
        <v>404</v>
      </c>
      <c r="D50" s="1" t="s">
        <v>9</v>
      </c>
      <c r="E50" s="7"/>
      <c r="F50" s="7"/>
      <c r="G50" s="3"/>
    </row>
    <row r="51" spans="3:7" ht="18.75" hidden="1">
      <c r="C51" s="10">
        <f t="shared" si="6"/>
        <v>404</v>
      </c>
      <c r="D51" s="1" t="s">
        <v>10</v>
      </c>
      <c r="E51" s="7"/>
      <c r="F51" s="7"/>
      <c r="G51" s="3"/>
    </row>
    <row r="52" spans="3:7" ht="18.75" hidden="1">
      <c r="C52" s="10">
        <f t="shared" si="6"/>
        <v>404</v>
      </c>
      <c r="D52" s="1" t="s">
        <v>4</v>
      </c>
      <c r="E52" s="7"/>
      <c r="F52" s="7"/>
      <c r="G52" s="3"/>
    </row>
    <row r="53" spans="3:7" ht="18.75" hidden="1">
      <c r="C53" s="10">
        <f t="shared" si="6"/>
        <v>404</v>
      </c>
      <c r="D53" s="1" t="s">
        <v>5</v>
      </c>
      <c r="E53" s="7"/>
      <c r="F53" s="7"/>
      <c r="G53" s="3"/>
    </row>
    <row r="54" spans="3:7" ht="18.75" hidden="1">
      <c r="C54" s="10">
        <f t="shared" si="6"/>
        <v>404</v>
      </c>
      <c r="D54" s="1" t="s">
        <v>6</v>
      </c>
      <c r="E54" s="7"/>
      <c r="F54" s="7"/>
      <c r="G54" s="3"/>
    </row>
    <row r="55" spans="3:7" ht="18.75" hidden="1">
      <c r="C55" s="10">
        <f t="shared" si="6"/>
        <v>404</v>
      </c>
      <c r="D55" s="1" t="s">
        <v>7</v>
      </c>
      <c r="E55" s="7"/>
      <c r="F55" s="7"/>
      <c r="G55" s="3"/>
    </row>
    <row r="56" spans="3:7" ht="18.75" hidden="1">
      <c r="C56" s="10">
        <f t="shared" si="6"/>
        <v>404</v>
      </c>
      <c r="D56" s="1" t="s">
        <v>8</v>
      </c>
      <c r="E56" s="7"/>
      <c r="F56" s="7"/>
      <c r="G56" s="3"/>
    </row>
    <row r="57" spans="3:7" ht="18.75">
      <c r="C57" s="10">
        <f t="shared" si="6"/>
        <v>404</v>
      </c>
      <c r="D57" s="2" t="s">
        <v>14</v>
      </c>
      <c r="E57" s="8" t="s">
        <v>15</v>
      </c>
      <c r="F57" s="8"/>
      <c r="G57" s="3"/>
    </row>
    <row r="58" spans="3:7" ht="15" hidden="1">
      <c r="G58" s="3"/>
    </row>
    <row r="59" spans="3:7" ht="18.75">
      <c r="C59" s="10">
        <f t="shared" ref="C59" si="7">C45+1</f>
        <v>405</v>
      </c>
      <c r="D59" s="1" t="s">
        <v>0</v>
      </c>
      <c r="E59" s="7">
        <f t="shared" ref="E59" si="8">E45+1</f>
        <v>405</v>
      </c>
      <c r="F59" s="7"/>
      <c r="G59" s="3"/>
    </row>
    <row r="60" spans="3:7" ht="18.75" hidden="1">
      <c r="C60" s="10">
        <f t="shared" ref="C60:C71" si="9">C59</f>
        <v>405</v>
      </c>
      <c r="D60" s="1" t="s">
        <v>1</v>
      </c>
      <c r="E60" s="11">
        <f t="array" aca="1" ref="E60" ca="1">IF($D60="","",MAX(IF($D60="Invoice No ",111,11),IF($D$1:$D59=$D60,$E$1:$E59)+1))</f>
        <v>113</v>
      </c>
      <c r="F60" s="11"/>
      <c r="G60" s="3"/>
    </row>
    <row r="61" spans="3:7">
      <c r="C61" s="10">
        <f t="shared" si="9"/>
        <v>405</v>
      </c>
      <c r="D61" s="18" t="s">
        <v>12</v>
      </c>
      <c r="E61" s="22">
        <v>42026</v>
      </c>
      <c r="F61" s="22"/>
    </row>
    <row r="62" spans="3:7" ht="18.75">
      <c r="C62" s="10">
        <f t="shared" si="9"/>
        <v>405</v>
      </c>
      <c r="D62" s="18" t="s">
        <v>2</v>
      </c>
      <c r="E62" s="23" t="str">
        <f ca="1">IF(OR($E61="",$E71=""),"",IF(OR($D59="File No ",COUNTIF($D$2:$D59,$D59)=1),TEXT(COUNTIF($F$2:$F62,TEXT(MONTH($E61),"00")&amp;RIGHT(YEAR($E61),2)),"00")&amp;TEXT(MONTH($E61),"00")&amp;RIGHT($E71,1)&amp;RIGHT(YEAR($E61),1),LEFT(INDIRECT("E"&amp;MATCH($D59,$D:$D,0)+3),4)&amp;RIGHT($E71,1)&amp;RIGHT(YEAR($E61),1)))</f>
        <v>010135</v>
      </c>
      <c r="F62" s="26" t="str">
        <f>IF(OR($E61="",$E71="",AND($D59&lt;&gt;"File No ",COUNTIF($D$2:$D59,$D59)&lt;&gt;1)),"",TEXT(MONTH($E61),"00")&amp;RIGHT(YEAR($E61),2))</f>
        <v>0115</v>
      </c>
      <c r="G62" s="20" t="s">
        <v>21</v>
      </c>
    </row>
    <row r="63" spans="3:7" ht="18.75" hidden="1">
      <c r="C63" s="10">
        <f t="shared" si="9"/>
        <v>405</v>
      </c>
      <c r="D63" s="18" t="s">
        <v>3</v>
      </c>
      <c r="E63" s="7"/>
      <c r="F63" s="7"/>
      <c r="G63" s="3"/>
    </row>
    <row r="64" spans="3:7" ht="18.75" hidden="1">
      <c r="C64" s="10">
        <f t="shared" si="9"/>
        <v>405</v>
      </c>
      <c r="D64" s="1" t="s">
        <v>9</v>
      </c>
      <c r="E64" s="7"/>
      <c r="F64" s="7"/>
      <c r="G64" s="3"/>
    </row>
    <row r="65" spans="3:7" ht="18.75" hidden="1">
      <c r="C65" s="10">
        <f t="shared" si="9"/>
        <v>405</v>
      </c>
      <c r="D65" s="1" t="s">
        <v>10</v>
      </c>
      <c r="E65" s="7"/>
      <c r="F65" s="7"/>
      <c r="G65" s="3"/>
    </row>
    <row r="66" spans="3:7" ht="18.75" hidden="1">
      <c r="C66" s="10">
        <f t="shared" si="9"/>
        <v>405</v>
      </c>
      <c r="D66" s="1" t="s">
        <v>4</v>
      </c>
      <c r="E66" s="7"/>
      <c r="F66" s="7"/>
      <c r="G66" s="3"/>
    </row>
    <row r="67" spans="3:7" ht="18.75" hidden="1">
      <c r="C67" s="10">
        <f t="shared" si="9"/>
        <v>405</v>
      </c>
      <c r="D67" s="1" t="s">
        <v>5</v>
      </c>
      <c r="E67" s="7"/>
      <c r="F67" s="7"/>
      <c r="G67" s="3"/>
    </row>
    <row r="68" spans="3:7" ht="18.75" hidden="1">
      <c r="C68" s="10">
        <f t="shared" si="9"/>
        <v>405</v>
      </c>
      <c r="D68" s="1" t="s">
        <v>6</v>
      </c>
      <c r="E68" s="7"/>
      <c r="F68" s="7"/>
      <c r="G68" s="3"/>
    </row>
    <row r="69" spans="3:7" ht="18.75" hidden="1">
      <c r="C69" s="10">
        <f t="shared" si="9"/>
        <v>405</v>
      </c>
      <c r="D69" s="1" t="s">
        <v>7</v>
      </c>
      <c r="E69" s="7"/>
      <c r="F69" s="7"/>
      <c r="G69" s="3"/>
    </row>
    <row r="70" spans="3:7" ht="18.75" hidden="1">
      <c r="C70" s="10">
        <f t="shared" si="9"/>
        <v>405</v>
      </c>
      <c r="D70" s="1" t="s">
        <v>8</v>
      </c>
      <c r="E70" s="7"/>
      <c r="F70" s="7"/>
      <c r="G70" s="3"/>
    </row>
    <row r="71" spans="3:7" ht="18.75">
      <c r="C71" s="10">
        <f t="shared" si="9"/>
        <v>405</v>
      </c>
      <c r="D71" s="2" t="s">
        <v>14</v>
      </c>
      <c r="E71" s="8" t="s">
        <v>17</v>
      </c>
      <c r="F71" s="8"/>
      <c r="G71" s="3"/>
    </row>
    <row r="72" spans="3:7" ht="15" hidden="1">
      <c r="G72" s="3"/>
    </row>
    <row r="73" spans="3:7" ht="18.75">
      <c r="C73" s="10">
        <f t="shared" ref="C73" si="10">C59+1</f>
        <v>406</v>
      </c>
      <c r="D73" s="1" t="s">
        <v>0</v>
      </c>
      <c r="E73" s="7">
        <f t="shared" ref="E73" si="11">E59+1</f>
        <v>406</v>
      </c>
      <c r="F73" s="7"/>
      <c r="G73" s="3"/>
    </row>
    <row r="74" spans="3:7" ht="18.75" hidden="1">
      <c r="C74" s="10">
        <f t="shared" ref="C74:C85" si="12">C73</f>
        <v>406</v>
      </c>
      <c r="D74" s="1" t="s">
        <v>1</v>
      </c>
      <c r="E74" s="11">
        <f t="array" aca="1" ref="E74" ca="1">IF($D74="","",MAX(IF($D74="Invoice No ",111,11),IF($D$1:$D73=$D74,$E$1:$E73)+1))</f>
        <v>114</v>
      </c>
      <c r="F74" s="11"/>
      <c r="G74" s="3"/>
    </row>
    <row r="75" spans="3:7">
      <c r="C75" s="10">
        <f t="shared" si="12"/>
        <v>406</v>
      </c>
      <c r="D75" s="18" t="s">
        <v>12</v>
      </c>
      <c r="E75" s="22">
        <v>37626</v>
      </c>
      <c r="F75" s="22"/>
    </row>
    <row r="76" spans="3:7" ht="18.75">
      <c r="C76" s="10">
        <f t="shared" si="12"/>
        <v>406</v>
      </c>
      <c r="D76" s="18" t="s">
        <v>2</v>
      </c>
      <c r="E76" s="23" t="str">
        <f ca="1">IF(OR($E75="",$E85=""),"",IF(OR($D73="File No ",COUNTIF($D$2:$D73,$D73)=1),TEXT(COUNTIF($F$2:$F76,TEXT(MONTH($E75),"00")&amp;RIGHT(YEAR($E75),2)),"00")&amp;TEXT(MONTH($E75),"00")&amp;RIGHT($E85,1)&amp;RIGHT(YEAR($E75),1),LEFT(INDIRECT("E"&amp;MATCH($D73,$D:$D,0)+3),4)&amp;RIGHT($E85,1)&amp;RIGHT(YEAR($E75),1)))</f>
        <v>010113</v>
      </c>
      <c r="F76" s="26" t="str">
        <f>IF(OR($E75="",$E85="",AND($D73&lt;&gt;"File No ",COUNTIF($D$2:$D73,$D73)&lt;&gt;1)),"",TEXT(MONTH($E75),"00")&amp;RIGHT(YEAR($E75),2))</f>
        <v>0103</v>
      </c>
      <c r="G76" s="20" t="s">
        <v>22</v>
      </c>
    </row>
    <row r="77" spans="3:7" ht="18.75" hidden="1">
      <c r="C77" s="10">
        <f t="shared" si="12"/>
        <v>406</v>
      </c>
      <c r="D77" s="18" t="s">
        <v>3</v>
      </c>
      <c r="E77" s="7"/>
      <c r="F77" s="7"/>
      <c r="G77" s="3"/>
    </row>
    <row r="78" spans="3:7" ht="18.75" hidden="1">
      <c r="C78" s="10">
        <f t="shared" si="12"/>
        <v>406</v>
      </c>
      <c r="D78" s="1" t="s">
        <v>9</v>
      </c>
      <c r="E78" s="7"/>
      <c r="F78" s="7"/>
      <c r="G78" s="3"/>
    </row>
    <row r="79" spans="3:7" ht="18.75" hidden="1">
      <c r="C79" s="10">
        <f t="shared" si="12"/>
        <v>406</v>
      </c>
      <c r="D79" s="1" t="s">
        <v>10</v>
      </c>
      <c r="E79" s="7"/>
      <c r="F79" s="7"/>
      <c r="G79" s="3"/>
    </row>
    <row r="80" spans="3:7" ht="18.75" hidden="1">
      <c r="C80" s="10">
        <f t="shared" si="12"/>
        <v>406</v>
      </c>
      <c r="D80" s="1" t="s">
        <v>4</v>
      </c>
      <c r="E80" s="7"/>
      <c r="F80" s="7"/>
      <c r="G80" s="3"/>
    </row>
    <row r="81" spans="3:7" ht="18.75" hidden="1">
      <c r="C81" s="10">
        <f t="shared" si="12"/>
        <v>406</v>
      </c>
      <c r="D81" s="1" t="s">
        <v>5</v>
      </c>
      <c r="E81" s="7"/>
      <c r="F81" s="7"/>
      <c r="G81" s="3"/>
    </row>
    <row r="82" spans="3:7" ht="18.75" hidden="1">
      <c r="C82" s="10">
        <f t="shared" si="12"/>
        <v>406</v>
      </c>
      <c r="D82" s="1" t="s">
        <v>6</v>
      </c>
      <c r="E82" s="7"/>
      <c r="F82" s="7"/>
      <c r="G82" s="3"/>
    </row>
    <row r="83" spans="3:7" ht="18.75" hidden="1">
      <c r="C83" s="10">
        <f t="shared" si="12"/>
        <v>406</v>
      </c>
      <c r="D83" s="1" t="s">
        <v>7</v>
      </c>
      <c r="E83" s="7"/>
      <c r="F83" s="7"/>
      <c r="G83" s="3"/>
    </row>
    <row r="84" spans="3:7" ht="18.75" hidden="1">
      <c r="C84" s="10">
        <f t="shared" si="12"/>
        <v>406</v>
      </c>
      <c r="D84" s="1" t="s">
        <v>8</v>
      </c>
      <c r="E84" s="7"/>
      <c r="F84" s="7"/>
      <c r="G84" s="3"/>
    </row>
    <row r="85" spans="3:7" ht="18.75">
      <c r="C85" s="10">
        <f t="shared" si="12"/>
        <v>406</v>
      </c>
      <c r="D85" s="2" t="s">
        <v>14</v>
      </c>
      <c r="E85" s="8" t="s">
        <v>15</v>
      </c>
      <c r="F85" s="8"/>
      <c r="G85" s="3"/>
    </row>
    <row r="86" spans="3:7" ht="15" hidden="1">
      <c r="G86" s="3"/>
    </row>
    <row r="87" spans="3:7" ht="18.75">
      <c r="C87" s="10">
        <f t="shared" ref="C87" si="13">C73+1</f>
        <v>407</v>
      </c>
      <c r="D87" s="1" t="s">
        <v>0</v>
      </c>
      <c r="E87" s="7">
        <f t="shared" ref="E87" si="14">E73+1</f>
        <v>407</v>
      </c>
      <c r="F87" s="7"/>
      <c r="G87" s="3"/>
    </row>
    <row r="88" spans="3:7" ht="18.75" hidden="1">
      <c r="C88" s="10">
        <f t="shared" ref="C88:C99" si="15">C87</f>
        <v>407</v>
      </c>
      <c r="D88" s="1" t="s">
        <v>1</v>
      </c>
      <c r="E88" s="11">
        <f t="array" aca="1" ref="E88" ca="1">IF($D88="","",MAX(IF($D88="Invoice No ",111,11),IF($D$1:$D87=$D88,$E$1:$E87)+2))</f>
        <v>116</v>
      </c>
      <c r="F88" s="11"/>
      <c r="G88" s="3"/>
    </row>
    <row r="89" spans="3:7">
      <c r="C89" s="10">
        <f t="shared" si="15"/>
        <v>407</v>
      </c>
      <c r="D89" s="18" t="s">
        <v>12</v>
      </c>
      <c r="E89" s="22">
        <v>41280</v>
      </c>
      <c r="F89" s="22"/>
    </row>
    <row r="90" spans="3:7" ht="18.75">
      <c r="C90" s="10">
        <f t="shared" si="15"/>
        <v>407</v>
      </c>
      <c r="D90" s="18" t="s">
        <v>2</v>
      </c>
      <c r="E90" s="23" t="str">
        <f ca="1">IF(OR($E89="",$E99=""),"",IF(OR($D87="File No ",COUNTIF($D$2:$D87,$D87)=1),TEXT(COUNTIF($F$2:$F90,TEXT(MONTH($E89),"00")&amp;RIGHT(YEAR($E89),2)),"00")&amp;TEXT(MONTH($E89),"00")&amp;RIGHT($E99,1)&amp;RIGHT(YEAR($E89),1),LEFT(INDIRECT("E"&amp;MATCH($D87,$D:$D,0)+3),4)&amp;RIGHT($E99,1)&amp;RIGHT(YEAR($E89),1)))</f>
        <v>030143</v>
      </c>
      <c r="F90" s="26" t="str">
        <f>IF(OR($E89="",$E99="",AND($D87&lt;&gt;"File No ",COUNTIF($D$2:$D87,$D87)&lt;&gt;1)),"",TEXT(MONTH($E89),"00")&amp;RIGHT(YEAR($E89),2))</f>
        <v>0113</v>
      </c>
      <c r="G90" s="20" t="s">
        <v>23</v>
      </c>
    </row>
    <row r="91" spans="3:7" ht="18.75" hidden="1">
      <c r="C91" s="10">
        <f t="shared" si="15"/>
        <v>407</v>
      </c>
      <c r="D91" s="18" t="s">
        <v>3</v>
      </c>
      <c r="E91" s="7"/>
      <c r="F91" s="7"/>
      <c r="G91" s="3"/>
    </row>
    <row r="92" spans="3:7" ht="18.75" hidden="1">
      <c r="C92" s="10">
        <f t="shared" si="15"/>
        <v>407</v>
      </c>
      <c r="D92" s="1" t="s">
        <v>9</v>
      </c>
      <c r="E92" s="7"/>
      <c r="F92" s="7"/>
      <c r="G92" s="3"/>
    </row>
    <row r="93" spans="3:7" ht="18.75" hidden="1">
      <c r="C93" s="10">
        <f t="shared" si="15"/>
        <v>407</v>
      </c>
      <c r="D93" s="1" t="s">
        <v>10</v>
      </c>
      <c r="E93" s="7"/>
      <c r="F93" s="7"/>
      <c r="G93" s="3"/>
    </row>
    <row r="94" spans="3:7" ht="18.75" hidden="1">
      <c r="C94" s="10">
        <f t="shared" si="15"/>
        <v>407</v>
      </c>
      <c r="D94" s="1" t="s">
        <v>4</v>
      </c>
      <c r="E94" s="7"/>
      <c r="F94" s="7"/>
      <c r="G94" s="3"/>
    </row>
    <row r="95" spans="3:7" ht="18.75" hidden="1">
      <c r="C95" s="10">
        <f t="shared" si="15"/>
        <v>407</v>
      </c>
      <c r="D95" s="1" t="s">
        <v>5</v>
      </c>
      <c r="E95" s="7"/>
      <c r="F95" s="7"/>
      <c r="G95" s="3"/>
    </row>
    <row r="96" spans="3:7" ht="18.75" hidden="1">
      <c r="C96" s="10">
        <f t="shared" si="15"/>
        <v>407</v>
      </c>
      <c r="D96" s="1" t="s">
        <v>6</v>
      </c>
      <c r="E96" s="7"/>
      <c r="F96" s="7"/>
      <c r="G96" s="3"/>
    </row>
    <row r="97" spans="3:7" ht="18.75" hidden="1">
      <c r="C97" s="10">
        <f t="shared" si="15"/>
        <v>407</v>
      </c>
      <c r="D97" s="1" t="s">
        <v>7</v>
      </c>
      <c r="E97" s="7"/>
      <c r="F97" s="7"/>
      <c r="G97" s="3"/>
    </row>
    <row r="98" spans="3:7" ht="18.75" hidden="1">
      <c r="C98" s="10">
        <f t="shared" si="15"/>
        <v>407</v>
      </c>
      <c r="D98" s="1" t="s">
        <v>8</v>
      </c>
      <c r="E98" s="7"/>
      <c r="F98" s="7"/>
      <c r="G98" s="3"/>
    </row>
    <row r="99" spans="3:7" ht="18.75">
      <c r="C99" s="10">
        <f t="shared" si="15"/>
        <v>407</v>
      </c>
      <c r="D99" s="2" t="s">
        <v>14</v>
      </c>
      <c r="E99" s="8" t="s">
        <v>18</v>
      </c>
      <c r="F99" s="8"/>
      <c r="G99" s="3"/>
    </row>
    <row r="100" spans="3:7" ht="15" hidden="1">
      <c r="G100" s="3"/>
    </row>
    <row r="101" spans="3:7" ht="18.75">
      <c r="C101" s="10">
        <f t="shared" ref="C101" si="16">C87+1</f>
        <v>408</v>
      </c>
      <c r="D101" s="1" t="s">
        <v>0</v>
      </c>
      <c r="E101" s="7">
        <f t="shared" ref="E101" si="17">E87+1</f>
        <v>408</v>
      </c>
      <c r="F101" s="7"/>
      <c r="G101" s="3"/>
    </row>
    <row r="102" spans="3:7" ht="18.75" hidden="1">
      <c r="C102" s="10">
        <f t="shared" ref="C102:C113" si="18">C101</f>
        <v>408</v>
      </c>
      <c r="D102" s="1" t="s">
        <v>1</v>
      </c>
      <c r="E102" s="11">
        <f t="array" aca="1" ref="E102" ca="1">IF($D102="","",MAX(IF($D102="Invoice No ",111,11),IF($D$1:$D101=$D102,$E$1:$E101)+2))</f>
        <v>118</v>
      </c>
      <c r="F102" s="11"/>
      <c r="G102" s="3"/>
    </row>
    <row r="103" spans="3:7">
      <c r="C103" s="10">
        <f t="shared" si="18"/>
        <v>408</v>
      </c>
      <c r="D103" s="18" t="s">
        <v>12</v>
      </c>
      <c r="E103" s="22">
        <v>41661</v>
      </c>
      <c r="F103" s="22"/>
    </row>
    <row r="104" spans="3:7" ht="18.75">
      <c r="C104" s="10">
        <f t="shared" si="18"/>
        <v>408</v>
      </c>
      <c r="D104" s="18" t="s">
        <v>2</v>
      </c>
      <c r="E104" s="23" t="str">
        <f ca="1">IF(OR($E103="",$E113=""),"",IF(OR($D101="File No ",COUNTIF($D$2:$D101,$D101)=1),TEXT(COUNTIF($F$2:$F104,TEXT(MONTH($E103),"00")&amp;RIGHT(YEAR($E103),2)),"00")&amp;TEXT(MONTH($E103),"00")&amp;RIGHT($E113,1)&amp;RIGHT(YEAR($E103),1),LEFT(INDIRECT("E"&amp;MATCH($D101,$D:$D,0)+3),4)&amp;RIGHT($E113,1)&amp;RIGHT(YEAR($E103),1)))</f>
        <v>010114</v>
      </c>
      <c r="F104" s="26" t="str">
        <f>IF(OR($E103="",$E113="",AND($D101&lt;&gt;"File No ",COUNTIF($D$2:$D101,$D101)&lt;&gt;1)),"",TEXT(MONTH($E103),"00")&amp;RIGHT(YEAR($E103),2))</f>
        <v>0114</v>
      </c>
      <c r="G104" s="20" t="s">
        <v>24</v>
      </c>
    </row>
    <row r="105" spans="3:7" ht="18.75" hidden="1">
      <c r="C105" s="10">
        <f t="shared" si="18"/>
        <v>408</v>
      </c>
      <c r="D105" s="18" t="s">
        <v>3</v>
      </c>
      <c r="E105" s="7"/>
      <c r="F105" s="7"/>
      <c r="G105" s="3"/>
    </row>
    <row r="106" spans="3:7" ht="18.75" hidden="1">
      <c r="C106" s="10">
        <f t="shared" si="18"/>
        <v>408</v>
      </c>
      <c r="D106" s="1" t="s">
        <v>9</v>
      </c>
      <c r="E106" s="7"/>
      <c r="F106" s="7"/>
      <c r="G106" s="3"/>
    </row>
    <row r="107" spans="3:7" ht="18.75" hidden="1">
      <c r="C107" s="10">
        <f t="shared" si="18"/>
        <v>408</v>
      </c>
      <c r="D107" s="1" t="s">
        <v>10</v>
      </c>
      <c r="E107" s="7"/>
      <c r="F107" s="7"/>
      <c r="G107" s="3"/>
    </row>
    <row r="108" spans="3:7" ht="18.75" hidden="1">
      <c r="C108" s="10">
        <f t="shared" si="18"/>
        <v>408</v>
      </c>
      <c r="D108" s="1" t="s">
        <v>4</v>
      </c>
      <c r="E108" s="7"/>
      <c r="F108" s="7"/>
      <c r="G108" s="3"/>
    </row>
    <row r="109" spans="3:7" ht="18.75" hidden="1">
      <c r="C109" s="10">
        <f t="shared" si="18"/>
        <v>408</v>
      </c>
      <c r="D109" s="1" t="s">
        <v>5</v>
      </c>
      <c r="E109" s="7"/>
      <c r="F109" s="7"/>
      <c r="G109" s="3"/>
    </row>
    <row r="110" spans="3:7" ht="18.75" hidden="1">
      <c r="C110" s="10">
        <f t="shared" si="18"/>
        <v>408</v>
      </c>
      <c r="D110" s="1" t="s">
        <v>6</v>
      </c>
      <c r="E110" s="7"/>
      <c r="F110" s="7"/>
      <c r="G110" s="3"/>
    </row>
    <row r="111" spans="3:7" ht="18.75" hidden="1">
      <c r="C111" s="10">
        <f t="shared" si="18"/>
        <v>408</v>
      </c>
      <c r="D111" s="1" t="s">
        <v>7</v>
      </c>
      <c r="E111" s="7"/>
      <c r="F111" s="7"/>
      <c r="G111" s="3"/>
    </row>
    <row r="112" spans="3:7" ht="18.75" hidden="1">
      <c r="C112" s="10">
        <f t="shared" si="18"/>
        <v>408</v>
      </c>
      <c r="D112" s="1" t="s">
        <v>8</v>
      </c>
      <c r="E112" s="7"/>
      <c r="F112" s="7"/>
      <c r="G112" s="3"/>
    </row>
    <row r="113" spans="3:7" ht="18.75">
      <c r="C113" s="10">
        <f t="shared" si="18"/>
        <v>408</v>
      </c>
      <c r="D113" s="2" t="s">
        <v>14</v>
      </c>
      <c r="E113" s="8" t="s">
        <v>15</v>
      </c>
      <c r="F113" s="8"/>
      <c r="G113" s="3"/>
    </row>
    <row r="114" spans="3:7" ht="15" hidden="1">
      <c r="G114" s="3"/>
    </row>
    <row r="115" spans="3:7" ht="18.75">
      <c r="C115" s="10">
        <f t="shared" ref="C115" si="19">C101+1</f>
        <v>409</v>
      </c>
      <c r="D115" s="1" t="s">
        <v>0</v>
      </c>
      <c r="E115" s="7">
        <f t="shared" ref="E115" si="20">E101+1</f>
        <v>409</v>
      </c>
      <c r="F115" s="7"/>
      <c r="G115" s="3"/>
    </row>
    <row r="116" spans="3:7" ht="18.75" hidden="1">
      <c r="C116" s="10">
        <f t="shared" ref="C116:C127" si="21">C115</f>
        <v>409</v>
      </c>
      <c r="D116" s="1" t="s">
        <v>13</v>
      </c>
      <c r="E116" s="11">
        <f t="array" aca="1" ref="E116" ca="1">IF($D116="","",MAX(IF($D116="Invoice No ",111,11),IF($D$1:$D115=$D116,$E$1:$E115)+2))</f>
        <v>14</v>
      </c>
      <c r="F116" s="11"/>
      <c r="G116" s="3"/>
    </row>
    <row r="117" spans="3:7">
      <c r="C117" s="10">
        <f t="shared" si="21"/>
        <v>409</v>
      </c>
      <c r="D117" s="18" t="s">
        <v>12</v>
      </c>
      <c r="E117" s="22">
        <v>41282</v>
      </c>
      <c r="F117" s="22"/>
    </row>
    <row r="118" spans="3:7" ht="18.75">
      <c r="C118" s="10">
        <f t="shared" si="21"/>
        <v>409</v>
      </c>
      <c r="D118" s="18" t="s">
        <v>2</v>
      </c>
      <c r="E118" s="23" t="str">
        <f ca="1">IF(OR($E117="",$E127=""),"",IF(OR($D115="File No ",COUNTIF($D$2:$D115,$D115)=1),TEXT(COUNTIF($F$2:$F118,TEXT(MONTH($E117),"00")&amp;RIGHT(YEAR($E117),2)),"00")&amp;TEXT(MONTH($E117),"00")&amp;RIGHT($E127,1)&amp;RIGHT(YEAR($E117),1),LEFT(INDIRECT("E"&amp;MATCH($D115,$D:$D,0)+3),4)&amp;RIGHT($E127,1)&amp;RIGHT(YEAR($E117),1)))</f>
        <v>040133</v>
      </c>
      <c r="F118" s="26" t="str">
        <f>IF(OR($E117="",$E127="",AND($D115&lt;&gt;"File No ",COUNTIF($D$2:$D115,$D115)&lt;&gt;1)),"",TEXT(MONTH($E117),"00")&amp;RIGHT(YEAR($E117),2))</f>
        <v>0113</v>
      </c>
      <c r="G118" s="20"/>
    </row>
    <row r="119" spans="3:7" ht="18.75" hidden="1">
      <c r="C119" s="10">
        <f t="shared" si="21"/>
        <v>409</v>
      </c>
      <c r="D119" s="18" t="s">
        <v>3</v>
      </c>
      <c r="E119" s="7"/>
      <c r="F119" s="7"/>
      <c r="G119" s="3"/>
    </row>
    <row r="120" spans="3:7" ht="18.75" hidden="1">
      <c r="C120" s="10">
        <f t="shared" si="21"/>
        <v>409</v>
      </c>
      <c r="D120" s="1" t="s">
        <v>9</v>
      </c>
      <c r="E120" s="7"/>
      <c r="F120" s="7"/>
      <c r="G120" s="3"/>
    </row>
    <row r="121" spans="3:7" ht="18.75" hidden="1">
      <c r="C121" s="10">
        <f t="shared" si="21"/>
        <v>409</v>
      </c>
      <c r="D121" s="1" t="s">
        <v>10</v>
      </c>
      <c r="E121" s="7"/>
      <c r="F121" s="7"/>
      <c r="G121" s="3"/>
    </row>
    <row r="122" spans="3:7" ht="18.75" hidden="1">
      <c r="C122" s="10">
        <f t="shared" si="21"/>
        <v>409</v>
      </c>
      <c r="D122" s="1" t="s">
        <v>4</v>
      </c>
      <c r="E122" s="7"/>
      <c r="F122" s="7"/>
      <c r="G122" s="3"/>
    </row>
    <row r="123" spans="3:7" ht="18.75" hidden="1">
      <c r="C123" s="10">
        <f t="shared" si="21"/>
        <v>409</v>
      </c>
      <c r="D123" s="1" t="s">
        <v>5</v>
      </c>
      <c r="E123" s="7"/>
      <c r="F123" s="7"/>
      <c r="G123" s="3"/>
    </row>
    <row r="124" spans="3:7" ht="18.75" hidden="1">
      <c r="C124" s="10">
        <f t="shared" si="21"/>
        <v>409</v>
      </c>
      <c r="D124" s="1" t="s">
        <v>6</v>
      </c>
      <c r="E124" s="7"/>
      <c r="F124" s="7"/>
      <c r="G124" s="3"/>
    </row>
    <row r="125" spans="3:7" ht="18.75" hidden="1">
      <c r="C125" s="10">
        <f t="shared" si="21"/>
        <v>409</v>
      </c>
      <c r="D125" s="1" t="s">
        <v>7</v>
      </c>
      <c r="E125" s="7"/>
      <c r="F125" s="7"/>
      <c r="G125" s="3"/>
    </row>
    <row r="126" spans="3:7" ht="18.75" hidden="1">
      <c r="C126" s="10">
        <f t="shared" si="21"/>
        <v>409</v>
      </c>
      <c r="D126" s="1" t="s">
        <v>8</v>
      </c>
      <c r="E126" s="7"/>
      <c r="F126" s="7"/>
      <c r="G126" s="3"/>
    </row>
    <row r="127" spans="3:7" ht="18.75">
      <c r="C127" s="10">
        <f t="shared" si="21"/>
        <v>409</v>
      </c>
      <c r="D127" s="2" t="s">
        <v>14</v>
      </c>
      <c r="E127" s="8" t="s">
        <v>17</v>
      </c>
      <c r="F127" s="8"/>
      <c r="G127" s="3"/>
    </row>
    <row r="128" spans="3:7" ht="15" hidden="1">
      <c r="G128" s="3"/>
    </row>
    <row r="129" spans="3:7" ht="18.75">
      <c r="C129" s="10">
        <f t="shared" ref="C129" si="22">C115+1</f>
        <v>410</v>
      </c>
      <c r="D129" s="1" t="s">
        <v>0</v>
      </c>
      <c r="E129" s="7">
        <f t="shared" ref="E129" si="23">E115+1</f>
        <v>410</v>
      </c>
      <c r="F129" s="7"/>
      <c r="G129" s="3"/>
    </row>
    <row r="130" spans="3:7" ht="18.75" hidden="1">
      <c r="C130" s="10">
        <f t="shared" ref="C130:C141" si="24">C129</f>
        <v>410</v>
      </c>
      <c r="D130" s="1" t="s">
        <v>1</v>
      </c>
      <c r="E130" s="11">
        <f t="array" aca="1" ref="E130" ca="1">IF($D130="","",MAX(IF($D130="Invoice No ",111,11),IF($D$1:$D129=$D130,$E$1:$E129)+2))</f>
        <v>120</v>
      </c>
      <c r="F130" s="11"/>
      <c r="G130" s="3"/>
    </row>
    <row r="131" spans="3:7">
      <c r="C131" s="10">
        <f t="shared" si="24"/>
        <v>410</v>
      </c>
      <c r="D131" s="18" t="s">
        <v>12</v>
      </c>
      <c r="E131" s="22">
        <v>41314</v>
      </c>
      <c r="F131" s="22"/>
    </row>
    <row r="132" spans="3:7" ht="18.75">
      <c r="C132" s="10">
        <f t="shared" si="24"/>
        <v>410</v>
      </c>
      <c r="D132" s="18" t="s">
        <v>2</v>
      </c>
      <c r="E132" s="23" t="str">
        <f ca="1">IF(OR($E131="",$E141=""),"",IF(OR($D129="File No ",COUNTIF($D$2:$D129,$D129)=1),TEXT(COUNTIF($F$2:$F132,TEXT(MONTH($E131),"00")&amp;RIGHT(YEAR($E131),2)),"00")&amp;TEXT(MONTH($E131),"00")&amp;RIGHT($E141,1)&amp;RIGHT(YEAR($E131),1),LEFT(INDIRECT("E"&amp;MATCH($D129,$D:$D,0)+3),4)&amp;RIGHT($E141,1)&amp;RIGHT(YEAR($E131),1)))</f>
        <v>010213</v>
      </c>
      <c r="F132" s="26" t="str">
        <f>IF(OR($E131="",$E141="",AND($D129&lt;&gt;"File No ",COUNTIF($D$2:$D129,$D129)&lt;&gt;1)),"",TEXT(MONTH($E131),"00")&amp;RIGHT(YEAR($E131),2))</f>
        <v>0213</v>
      </c>
      <c r="G132" s="20"/>
    </row>
    <row r="133" spans="3:7" ht="18.75" hidden="1">
      <c r="C133" s="10">
        <f t="shared" si="24"/>
        <v>410</v>
      </c>
      <c r="D133" s="18" t="s">
        <v>3</v>
      </c>
      <c r="E133" s="7"/>
      <c r="F133" s="7"/>
      <c r="G133" s="3"/>
    </row>
    <row r="134" spans="3:7" ht="18.75" hidden="1">
      <c r="C134" s="10">
        <f t="shared" si="24"/>
        <v>410</v>
      </c>
      <c r="D134" s="1" t="s">
        <v>9</v>
      </c>
      <c r="E134" s="7"/>
      <c r="F134" s="7"/>
      <c r="G134" s="3"/>
    </row>
    <row r="135" spans="3:7" ht="18.75" hidden="1">
      <c r="C135" s="10">
        <f t="shared" si="24"/>
        <v>410</v>
      </c>
      <c r="D135" s="1" t="s">
        <v>10</v>
      </c>
      <c r="E135" s="7"/>
      <c r="F135" s="7"/>
      <c r="G135" s="3"/>
    </row>
    <row r="136" spans="3:7" ht="18.75" hidden="1">
      <c r="C136" s="10">
        <f t="shared" si="24"/>
        <v>410</v>
      </c>
      <c r="D136" s="1" t="s">
        <v>4</v>
      </c>
      <c r="E136" s="7"/>
      <c r="F136" s="7"/>
      <c r="G136" s="3"/>
    </row>
    <row r="137" spans="3:7" ht="18.75" hidden="1">
      <c r="C137" s="10">
        <f t="shared" si="24"/>
        <v>410</v>
      </c>
      <c r="D137" s="1" t="s">
        <v>5</v>
      </c>
      <c r="E137" s="7"/>
      <c r="F137" s="7"/>
      <c r="G137" s="3"/>
    </row>
    <row r="138" spans="3:7" ht="18.75" hidden="1">
      <c r="C138" s="10">
        <f t="shared" si="24"/>
        <v>410</v>
      </c>
      <c r="D138" s="1" t="s">
        <v>6</v>
      </c>
      <c r="E138" s="7"/>
      <c r="F138" s="7"/>
      <c r="G138" s="3"/>
    </row>
    <row r="139" spans="3:7" ht="18.75" hidden="1">
      <c r="C139" s="10">
        <f t="shared" si="24"/>
        <v>410</v>
      </c>
      <c r="D139" s="1" t="s">
        <v>7</v>
      </c>
      <c r="E139" s="7"/>
      <c r="F139" s="7"/>
      <c r="G139" s="3"/>
    </row>
    <row r="140" spans="3:7" ht="18.75" hidden="1">
      <c r="C140" s="10">
        <f t="shared" si="24"/>
        <v>410</v>
      </c>
      <c r="D140" s="1" t="s">
        <v>8</v>
      </c>
      <c r="E140" s="7"/>
      <c r="F140" s="7"/>
      <c r="G140" s="3"/>
    </row>
    <row r="141" spans="3:7" ht="18.75">
      <c r="C141" s="10">
        <f t="shared" si="24"/>
        <v>410</v>
      </c>
      <c r="D141" s="2" t="s">
        <v>14</v>
      </c>
      <c r="E141" s="8" t="s">
        <v>15</v>
      </c>
      <c r="F141" s="8"/>
      <c r="G141" s="3"/>
    </row>
  </sheetData>
  <autoFilter ref="C2:E141">
    <filterColumn colId="1">
      <filters>
        <filter val="File No"/>
        <filter val="Op. Date"/>
        <filter val="Operation No."/>
        <filter val="Salesperson"/>
      </filters>
    </filterColumn>
  </autoFilter>
  <mergeCells count="1">
    <mergeCell ref="G5:G6"/>
  </mergeCells>
  <dataValidations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:F15 E141:F141 E127:F127 E113:F113 E99:F99 E85:F85 E71:F71 E57:F57 E43:F43 E29:F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الأخير1-3</vt:lpstr>
      <vt:lpstr>REV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2014-07-31T18:17:58Z</dcterms:modified>
</cp:coreProperties>
</file>